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3950" windowHeight="6450"/>
  </bookViews>
  <sheets>
    <sheet name="lednice aj. " sheetId="11" r:id="rId1"/>
    <sheet name="List1" sheetId="1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1"/>
  <c r="K8"/>
  <c r="I8"/>
  <c r="I7"/>
  <c r="K7"/>
  <c r="I6"/>
  <c r="K6"/>
  <c r="I5"/>
  <c r="K5"/>
  <c r="K4"/>
  <c r="I4"/>
  <c r="I2"/>
  <c r="I3"/>
  <c r="I11"/>
  <c r="K3"/>
  <c r="K11"/>
</calcChain>
</file>

<file path=xl/sharedStrings.xml><?xml version="1.0" encoding="utf-8"?>
<sst xmlns="http://schemas.openxmlformats.org/spreadsheetml/2006/main" count="33" uniqueCount="27">
  <si>
    <t>Celkem</t>
  </si>
  <si>
    <t>P.č.</t>
  </si>
  <si>
    <t>Číslo položky</t>
  </si>
  <si>
    <t>Název položky</t>
  </si>
  <si>
    <t>MJ</t>
  </si>
  <si>
    <t>množství</t>
  </si>
  <si>
    <t>cena / MJ</t>
  </si>
  <si>
    <t>Montáž</t>
  </si>
  <si>
    <t>Montáž celk.</t>
  </si>
  <si>
    <t>DPH</t>
  </si>
  <si>
    <t>cena s DPH</t>
  </si>
  <si>
    <t>kus</t>
  </si>
  <si>
    <t>CELKEM</t>
  </si>
  <si>
    <t>799-OS/32</t>
  </si>
  <si>
    <t>79970109</t>
  </si>
  <si>
    <t>79970110</t>
  </si>
  <si>
    <t>79970111</t>
  </si>
  <si>
    <t>79970301</t>
  </si>
  <si>
    <t>79970401</t>
  </si>
  <si>
    <t>799-OS/26</t>
  </si>
  <si>
    <t>D+M lednice monoklimatická chladnička
klimatická třída N-T
LED světlo
hladina hluku max  41 dB
min 4 výškově nastavitelné poličky z tvrzeného skla
dveřní přihrádka s víkem
min 3 výškově nastavitelné přihrádky dveří
dveřní přihrádka na lahve s držákem
rozměry (v x š x h) 163 x 60 x 66 cm s tolerancí 10%</t>
  </si>
  <si>
    <t xml:space="preserve">Mikrovlnná trouba s možností vestavby , elektronické ovládání a objem 20 litrů.
vestavné, 24.5 cm, 34 cm, 20 l, 46.1 cm, 38.2 cm, tolerance 10 %
</t>
  </si>
  <si>
    <t>D+M varná konvice, cca 1,5 litru</t>
  </si>
  <si>
    <t xml:space="preserve">2 kusy </t>
  </si>
  <si>
    <t>D+M vysavač - minimální parametry - průtok vzduchu:min  54 l/s
Délka elektrokabelu min 7 m
Hlučnost: max 65 dB (A)
 na všechny typy povrchových úprav</t>
  </si>
  <si>
    <t>D+M elektronický trezor 380x450x330 mm, tolerance 10 %  vestavěný</t>
  </si>
  <si>
    <t>D+M televize LED s  minimálním rozlišením 8K (7 680 x 4 320 px). Úhlopříčka  min 185"/470 cm. SMART TV Technologie 8K HDR, 8K X-Reality Pro, 8K X-tended Dynamic Range Pro, Triluminos displej, Dolby Vision. Typ tuneru C/T/T2/S/S2. Wi-Fi.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</si>
</sst>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\ &quot;Kč&quot;"/>
  </numFmts>
  <fonts count="5">
    <font>
      <sz val="11"/>
      <color indexed="8"/>
      <name val="Calibri"/>
    </font>
    <font>
      <b/>
      <sz val="11"/>
      <color theme="1"/>
      <name val="Helvetica"/>
      <family val="2"/>
      <charset val="238"/>
      <scheme val="minor"/>
    </font>
    <font>
      <sz val="8"/>
      <name val="Arial CE"/>
      <charset val="238"/>
    </font>
    <font>
      <sz val="8"/>
      <color theme="1"/>
      <name val="Helvetica"/>
      <family val="2"/>
      <charset val="238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39">
    <xf numFmtId="0" fontId="0" fillId="0" borderId="0" xfId="0" applyFont="1" applyAlignment="1"/>
    <xf numFmtId="0" fontId="0" fillId="2" borderId="2" xfId="0" applyFill="1" applyBorder="1"/>
    <xf numFmtId="49" fontId="0" fillId="2" borderId="4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4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/>
    <xf numFmtId="0" fontId="2" fillId="0" borderId="3" xfId="0" applyFont="1" applyFill="1" applyBorder="1" applyAlignment="1">
      <alignment vertical="top"/>
    </xf>
    <xf numFmtId="49" fontId="2" fillId="0" borderId="6" xfId="0" applyNumberFormat="1" applyFont="1" applyFill="1" applyBorder="1" applyAlignment="1">
      <alignment vertical="top"/>
    </xf>
    <xf numFmtId="49" fontId="2" fillId="0" borderId="6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shrinkToFit="1"/>
    </xf>
    <xf numFmtId="164" fontId="2" fillId="0" borderId="6" xfId="0" applyNumberFormat="1" applyFont="1" applyFill="1" applyBorder="1" applyAlignment="1">
      <alignment vertical="top" shrinkToFit="1"/>
    </xf>
    <xf numFmtId="4" fontId="2" fillId="0" borderId="6" xfId="0" applyNumberFormat="1" applyFont="1" applyFill="1" applyBorder="1" applyAlignment="1" applyProtection="1">
      <alignment vertical="top" shrinkToFit="1"/>
      <protection locked="0"/>
    </xf>
    <xf numFmtId="4" fontId="2" fillId="0" borderId="6" xfId="0" applyNumberFormat="1" applyFont="1" applyFill="1" applyBorder="1" applyAlignment="1">
      <alignment vertical="top" shrinkToFit="1"/>
    </xf>
    <xf numFmtId="0" fontId="2" fillId="0" borderId="0" xfId="0" applyFont="1" applyFill="1"/>
    <xf numFmtId="0" fontId="0" fillId="0" borderId="7" xfId="0" applyBorder="1"/>
    <xf numFmtId="0" fontId="0" fillId="0" borderId="1" xfId="0" applyBorder="1"/>
    <xf numFmtId="0" fontId="2" fillId="0" borderId="3" xfId="0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shrinkToFit="1"/>
    </xf>
    <xf numFmtId="164" fontId="2" fillId="0" borderId="6" xfId="0" applyNumberFormat="1" applyFont="1" applyBorder="1" applyAlignment="1">
      <alignment vertical="top" shrinkToFit="1"/>
    </xf>
    <xf numFmtId="4" fontId="2" fillId="0" borderId="6" xfId="0" applyNumberFormat="1" applyFont="1" applyBorder="1" applyAlignment="1">
      <alignment vertical="top" shrinkToFit="1"/>
    </xf>
    <xf numFmtId="0" fontId="2" fillId="0" borderId="0" xfId="0" applyFont="1"/>
    <xf numFmtId="0" fontId="3" fillId="0" borderId="3" xfId="0" applyFont="1" applyBorder="1" applyAlignment="1">
      <alignment horizontal="justify" vertical="top"/>
    </xf>
    <xf numFmtId="49" fontId="2" fillId="0" borderId="6" xfId="0" applyNumberFormat="1" applyFont="1" applyFill="1" applyBorder="1" applyAlignment="1">
      <alignment horizontal="justify" vertical="top"/>
    </xf>
    <xf numFmtId="0" fontId="3" fillId="0" borderId="6" xfId="0" applyFont="1" applyBorder="1" applyAlignment="1">
      <alignment horizontal="justify" vertical="top"/>
    </xf>
    <xf numFmtId="0" fontId="0" fillId="0" borderId="6" xfId="0" applyFill="1" applyBorder="1"/>
    <xf numFmtId="0" fontId="0" fillId="0" borderId="6" xfId="0" applyBorder="1"/>
    <xf numFmtId="0" fontId="1" fillId="0" borderId="8" xfId="0" applyFont="1" applyFill="1" applyBorder="1"/>
    <xf numFmtId="0" fontId="1" fillId="0" borderId="9" xfId="0" applyFont="1" applyFill="1" applyBorder="1"/>
    <xf numFmtId="4" fontId="1" fillId="3" borderId="9" xfId="0" applyNumberFormat="1" applyFont="1" applyFill="1" applyBorder="1"/>
    <xf numFmtId="4" fontId="1" fillId="3" borderId="10" xfId="0" applyNumberFormat="1" applyFont="1" applyFill="1" applyBorder="1"/>
    <xf numFmtId="4" fontId="0" fillId="0" borderId="1" xfId="0" applyNumberFormat="1" applyFont="1" applyBorder="1" applyAlignment="1"/>
    <xf numFmtId="165" fontId="4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/>
  </cellXfs>
  <cellStyles count="1">
    <cellStyle name="normální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8E4BC"/>
      <rgbColor rgb="FFFF0000"/>
      <rgbColor rgb="FFF7CAAC"/>
      <rgbColor rgb="FFB15D24"/>
      <rgbColor rgb="FFFFFF00"/>
      <rgbColor rgb="FF9CC2E5"/>
      <rgbColor rgb="FF0563C1"/>
      <rgbColor rgb="FFFFE598"/>
      <rgbColor rgb="FFDADADA"/>
      <rgbColor rgb="FFD8D8D8"/>
      <rgbColor rgb="FF00FF00"/>
      <rgbColor rgb="FF0000FF"/>
      <rgbColor rgb="FF00FFFF"/>
      <rgbColor rgb="FFFF2600"/>
      <rgbColor rgb="FFFF00FF"/>
      <rgbColor rgb="FFDBE5F1"/>
      <rgbColor rgb="FFFEFEFE"/>
      <rgbColor rgb="FFA5A5A5"/>
      <rgbColor rgb="FFFFE061"/>
      <rgbColor rgb="FFA5A5A5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Motiv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iv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Motiv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M18" sqref="M18"/>
    </sheetView>
  </sheetViews>
  <sheetFormatPr defaultRowHeight="15"/>
  <cols>
    <col min="3" max="3" width="37.85546875" customWidth="1"/>
    <col min="9" max="9" width="12.85546875" customWidth="1"/>
    <col min="11" max="11" width="13.85546875" customWidth="1"/>
    <col min="13" max="13" width="11.28515625" bestFit="1" customWidth="1"/>
  </cols>
  <sheetData>
    <row r="1" spans="1:13">
      <c r="A1" s="1" t="s">
        <v>1</v>
      </c>
      <c r="B1" s="2" t="s">
        <v>2</v>
      </c>
      <c r="C1" s="2" t="s">
        <v>3</v>
      </c>
      <c r="D1" s="3" t="s">
        <v>4</v>
      </c>
      <c r="E1" s="4" t="s">
        <v>5</v>
      </c>
      <c r="F1" s="5" t="s">
        <v>6</v>
      </c>
      <c r="G1" s="6" t="s">
        <v>0</v>
      </c>
      <c r="H1" s="7" t="s">
        <v>7</v>
      </c>
      <c r="I1" s="8" t="s">
        <v>8</v>
      </c>
      <c r="J1" s="8" t="s">
        <v>9</v>
      </c>
      <c r="K1" s="8" t="s">
        <v>10</v>
      </c>
      <c r="L1" s="9"/>
      <c r="M1" s="9"/>
    </row>
    <row r="2" spans="1:13" ht="89.45" customHeight="1">
      <c r="A2" s="10">
        <v>31</v>
      </c>
      <c r="B2" s="11" t="s">
        <v>13</v>
      </c>
      <c r="C2" s="12" t="s">
        <v>26</v>
      </c>
      <c r="D2" s="13" t="s">
        <v>11</v>
      </c>
      <c r="E2" s="14">
        <v>1</v>
      </c>
      <c r="F2" s="15"/>
      <c r="G2" s="16"/>
      <c r="H2" s="15"/>
      <c r="I2" s="16">
        <f t="shared" ref="I2:I8" si="0">ROUND(E2*H2,2)</f>
        <v>0</v>
      </c>
      <c r="J2" s="16">
        <v>21</v>
      </c>
      <c r="K2" s="16">
        <f>G2*(1+J2/100)</f>
        <v>0</v>
      </c>
      <c r="L2" s="17"/>
      <c r="M2" s="17"/>
    </row>
    <row r="3" spans="1:13">
      <c r="A3" s="10">
        <v>46</v>
      </c>
      <c r="B3" s="11" t="s">
        <v>14</v>
      </c>
      <c r="C3" s="12" t="s">
        <v>20</v>
      </c>
      <c r="D3" s="13" t="s">
        <v>23</v>
      </c>
      <c r="E3" s="14">
        <v>1</v>
      </c>
      <c r="F3" s="15"/>
      <c r="G3" s="16"/>
      <c r="H3" s="15"/>
      <c r="I3" s="16">
        <f t="shared" si="0"/>
        <v>0</v>
      </c>
      <c r="J3" s="16">
        <v>21</v>
      </c>
      <c r="K3" s="16">
        <f t="shared" ref="K3:K8" si="1">G3*(1+J3/100)</f>
        <v>0</v>
      </c>
      <c r="L3" s="17"/>
      <c r="M3" s="17"/>
    </row>
    <row r="4" spans="1:13" ht="73.900000000000006" customHeight="1">
      <c r="A4" s="10">
        <v>47</v>
      </c>
      <c r="B4" s="11" t="s">
        <v>15</v>
      </c>
      <c r="C4" s="12" t="s">
        <v>21</v>
      </c>
      <c r="D4" s="13" t="s">
        <v>11</v>
      </c>
      <c r="E4" s="14">
        <v>1</v>
      </c>
      <c r="F4" s="15"/>
      <c r="G4" s="16"/>
      <c r="H4" s="15"/>
      <c r="I4" s="16">
        <f t="shared" si="0"/>
        <v>0</v>
      </c>
      <c r="J4" s="16">
        <v>21</v>
      </c>
      <c r="K4" s="16">
        <f t="shared" si="1"/>
        <v>0</v>
      </c>
      <c r="L4" s="17"/>
      <c r="M4" s="17"/>
    </row>
    <row r="5" spans="1:13">
      <c r="A5" s="20">
        <v>48</v>
      </c>
      <c r="B5" s="21" t="s">
        <v>16</v>
      </c>
      <c r="C5" s="22" t="s">
        <v>22</v>
      </c>
      <c r="D5" s="23" t="s">
        <v>11</v>
      </c>
      <c r="E5" s="24">
        <v>1</v>
      </c>
      <c r="F5" s="15"/>
      <c r="G5" s="16"/>
      <c r="H5" s="15"/>
      <c r="I5" s="25">
        <f t="shared" si="0"/>
        <v>0</v>
      </c>
      <c r="J5" s="25">
        <v>21</v>
      </c>
      <c r="K5" s="25">
        <f t="shared" si="1"/>
        <v>0</v>
      </c>
      <c r="L5" s="26"/>
      <c r="M5" s="26"/>
    </row>
    <row r="6" spans="1:13">
      <c r="A6" s="20">
        <v>59</v>
      </c>
      <c r="B6" s="21" t="s">
        <v>17</v>
      </c>
      <c r="C6" s="22" t="s">
        <v>22</v>
      </c>
      <c r="D6" s="23" t="s">
        <v>11</v>
      </c>
      <c r="E6" s="24">
        <v>1</v>
      </c>
      <c r="F6" s="15"/>
      <c r="G6" s="16"/>
      <c r="H6" s="15"/>
      <c r="I6" s="25">
        <f t="shared" si="0"/>
        <v>0</v>
      </c>
      <c r="J6" s="25">
        <v>21</v>
      </c>
      <c r="K6" s="25">
        <f t="shared" si="1"/>
        <v>0</v>
      </c>
      <c r="L6" s="26"/>
      <c r="M6" s="26"/>
    </row>
    <row r="7" spans="1:13" ht="56.25">
      <c r="A7" s="10">
        <v>77</v>
      </c>
      <c r="B7" s="11" t="s">
        <v>18</v>
      </c>
      <c r="C7" s="12" t="s">
        <v>24</v>
      </c>
      <c r="D7" s="13" t="s">
        <v>11</v>
      </c>
      <c r="E7" s="14">
        <v>1</v>
      </c>
      <c r="F7" s="15"/>
      <c r="G7" s="16"/>
      <c r="H7" s="15"/>
      <c r="I7" s="16">
        <f t="shared" si="0"/>
        <v>0</v>
      </c>
      <c r="J7" s="16">
        <v>21</v>
      </c>
      <c r="K7" s="16">
        <f t="shared" si="1"/>
        <v>0</v>
      </c>
      <c r="L7" s="17"/>
      <c r="M7" s="17"/>
    </row>
    <row r="8" spans="1:13" ht="22.5">
      <c r="A8" s="20">
        <v>25</v>
      </c>
      <c r="B8" s="21" t="s">
        <v>19</v>
      </c>
      <c r="C8" s="22" t="s">
        <v>25</v>
      </c>
      <c r="D8" s="23" t="s">
        <v>11</v>
      </c>
      <c r="E8" s="24">
        <v>2</v>
      </c>
      <c r="F8" s="15"/>
      <c r="G8" s="16"/>
      <c r="H8" s="15"/>
      <c r="I8" s="25">
        <f t="shared" si="0"/>
        <v>0</v>
      </c>
      <c r="J8" s="25">
        <v>21</v>
      </c>
      <c r="K8" s="25">
        <f t="shared" si="1"/>
        <v>0</v>
      </c>
      <c r="L8" s="26"/>
      <c r="M8" s="26"/>
    </row>
    <row r="9" spans="1:13" ht="79.150000000000006" customHeight="1">
      <c r="A9" s="27"/>
      <c r="B9" s="28"/>
      <c r="C9" s="29"/>
      <c r="D9" s="13"/>
      <c r="E9" s="14"/>
      <c r="F9" s="30"/>
      <c r="G9" s="30"/>
      <c r="H9" s="30"/>
      <c r="I9" s="31"/>
      <c r="J9" s="16"/>
      <c r="K9" s="31"/>
      <c r="L9" s="9"/>
      <c r="M9" s="9"/>
    </row>
    <row r="10" spans="1:13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9"/>
      <c r="M10" s="19"/>
    </row>
    <row r="11" spans="1:13" ht="15.75" thickBot="1">
      <c r="A11" s="32" t="s">
        <v>12</v>
      </c>
      <c r="B11" s="33"/>
      <c r="C11" s="33"/>
      <c r="D11" s="33"/>
      <c r="E11" s="33"/>
      <c r="F11" s="33"/>
      <c r="G11" s="33"/>
      <c r="H11" s="33"/>
      <c r="I11" s="34">
        <f>SUM(I2:I10)</f>
        <v>0</v>
      </c>
      <c r="J11" s="33"/>
      <c r="K11" s="35">
        <f>SUM(K2:K10)</f>
        <v>0</v>
      </c>
      <c r="L11" s="9"/>
      <c r="M11" s="37"/>
    </row>
    <row r="12" spans="1:13">
      <c r="M12" s="36"/>
    </row>
    <row r="13" spans="1:13">
      <c r="M13" s="3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lednice aj. 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Sevecek</dc:creator>
  <cp:lastModifiedBy>Werner</cp:lastModifiedBy>
  <cp:lastPrinted>2018-10-30T19:41:57Z</cp:lastPrinted>
  <dcterms:created xsi:type="dcterms:W3CDTF">2018-10-30T15:00:28Z</dcterms:created>
  <dcterms:modified xsi:type="dcterms:W3CDTF">2021-02-18T09:12:11Z</dcterms:modified>
</cp:coreProperties>
</file>